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60" yWindow="135" windowWidth="11340" windowHeight="6285"/>
  </bookViews>
  <sheets>
    <sheet name="смета" sheetId="7" r:id="rId1"/>
  </sheets>
  <calcPr calcId="114210"/>
</workbook>
</file>

<file path=xl/calcChain.xml><?xml version="1.0" encoding="utf-8"?>
<calcChain xmlns="http://schemas.openxmlformats.org/spreadsheetml/2006/main">
  <c r="G47" i="7"/>
  <c r="G46"/>
  <c r="G43"/>
  <c r="D43"/>
  <c r="D44"/>
  <c r="G34"/>
  <c r="D34"/>
  <c r="D37"/>
  <c r="D39"/>
  <c r="H36"/>
  <c r="D35"/>
  <c r="G6"/>
  <c r="D8"/>
  <c r="D9"/>
  <c r="D13"/>
  <c r="D49"/>
  <c r="G11"/>
  <c r="D11"/>
  <c r="D25"/>
  <c r="D26"/>
  <c r="G55"/>
  <c r="D55"/>
  <c r="D56"/>
  <c r="D57"/>
  <c r="D58"/>
  <c r="D22"/>
  <c r="D40"/>
  <c r="G63"/>
  <c r="D63"/>
  <c r="D66"/>
  <c r="D19"/>
  <c r="D15"/>
  <c r="G61"/>
  <c r="D61"/>
  <c r="E11"/>
  <c r="D12"/>
  <c r="D14"/>
  <c r="G27"/>
  <c r="D27"/>
  <c r="H18"/>
  <c r="G18"/>
  <c r="D18"/>
  <c r="G36"/>
  <c r="D36"/>
  <c r="E36"/>
  <c r="G62"/>
  <c r="D62"/>
  <c r="G67"/>
  <c r="D67"/>
  <c r="G68"/>
  <c r="D68"/>
  <c r="D23"/>
  <c r="D24"/>
  <c r="D41"/>
  <c r="D42"/>
  <c r="D65"/>
  <c r="G30"/>
  <c r="D30"/>
  <c r="D46"/>
  <c r="D69"/>
  <c r="M2"/>
  <c r="D17"/>
  <c r="D32"/>
  <c r="D48"/>
  <c r="G31"/>
  <c r="D31"/>
  <c r="D47"/>
  <c r="D70"/>
  <c r="H59"/>
  <c r="D59"/>
  <c r="G60"/>
  <c r="D60"/>
  <c r="G54"/>
  <c r="D54"/>
  <c r="F69"/>
  <c r="F48"/>
  <c r="F47"/>
  <c r="F46"/>
  <c r="D45"/>
  <c r="F45"/>
  <c r="F44"/>
  <c r="E43"/>
  <c r="F43"/>
  <c r="F11"/>
  <c r="E12"/>
  <c r="F12"/>
  <c r="F13"/>
  <c r="F14"/>
  <c r="E15"/>
  <c r="F15"/>
  <c r="F16"/>
  <c r="F17"/>
  <c r="E18"/>
  <c r="F18"/>
  <c r="E19"/>
  <c r="F19"/>
  <c r="D20"/>
  <c r="F20"/>
  <c r="D21"/>
  <c r="F21"/>
  <c r="F22"/>
  <c r="F23"/>
  <c r="F24"/>
  <c r="E27"/>
  <c r="F27"/>
  <c r="D28"/>
  <c r="F28"/>
  <c r="D29"/>
  <c r="F29"/>
  <c r="F30"/>
  <c r="F31"/>
  <c r="F32"/>
  <c r="F36"/>
  <c r="F37"/>
  <c r="E61"/>
  <c r="F61"/>
  <c r="F62"/>
  <c r="F67"/>
  <c r="G53"/>
  <c r="D53"/>
  <c r="D52"/>
  <c r="D64"/>
  <c r="D38"/>
  <c r="D50"/>
  <c r="H12"/>
  <c r="H19"/>
  <c r="H11"/>
  <c r="U6"/>
  <c r="H23"/>
  <c r="D137"/>
  <c r="D139"/>
  <c r="D141"/>
  <c r="D143"/>
  <c r="D142"/>
  <c r="D145"/>
  <c r="D146"/>
  <c r="D147"/>
  <c r="D148"/>
  <c r="D149"/>
  <c r="D150"/>
  <c r="D153"/>
  <c r="K19"/>
  <c r="G21"/>
  <c r="K21"/>
  <c r="D154"/>
  <c r="D152"/>
  <c r="D155"/>
  <c r="D156"/>
  <c r="D158"/>
  <c r="D159"/>
  <c r="D151"/>
  <c r="D157"/>
  <c r="D160"/>
</calcChain>
</file>

<file path=xl/sharedStrings.xml><?xml version="1.0" encoding="utf-8"?>
<sst xmlns="http://schemas.openxmlformats.org/spreadsheetml/2006/main" count="199" uniqueCount="99">
  <si>
    <t>Наименование работ</t>
  </si>
  <si>
    <t>Ед.изм.</t>
  </si>
  <si>
    <t>К-во</t>
  </si>
  <si>
    <t>м3</t>
  </si>
  <si>
    <t>т</t>
  </si>
  <si>
    <t>Стоимость материалов</t>
  </si>
  <si>
    <t>Наименование материалов</t>
  </si>
  <si>
    <t>шт.</t>
  </si>
  <si>
    <t>ИТОГО :</t>
  </si>
  <si>
    <t>м2</t>
  </si>
  <si>
    <t>Пиломатериал</t>
  </si>
  <si>
    <t>Краска огнезащитная</t>
  </si>
  <si>
    <t>кг</t>
  </si>
  <si>
    <t>Коньки 2м</t>
  </si>
  <si>
    <t>Планка торцевая 2м</t>
  </si>
  <si>
    <t>Пленка кров.</t>
  </si>
  <si>
    <t>Скобы</t>
  </si>
  <si>
    <t>уп.</t>
  </si>
  <si>
    <t>Профнастил LK-20</t>
  </si>
  <si>
    <t>Составил:                   Т.А.Присяжная</t>
  </si>
  <si>
    <t>Снегоупоры</t>
  </si>
  <si>
    <t>м</t>
  </si>
  <si>
    <t>Ед. изм.</t>
  </si>
  <si>
    <t>Слуховое окно</t>
  </si>
  <si>
    <t>Саморезы кров.</t>
  </si>
  <si>
    <t>Саморезы по дереву</t>
  </si>
  <si>
    <t>100 м</t>
  </si>
  <si>
    <t>Ендова внутр.2м</t>
  </si>
  <si>
    <t>Ендова наруж.2м</t>
  </si>
  <si>
    <t>Крючок L=210мм</t>
  </si>
  <si>
    <t>Воротничок</t>
  </si>
  <si>
    <t>Колено верхнее</t>
  </si>
  <si>
    <t>Колено нижнее</t>
  </si>
  <si>
    <t>Хомут трубы</t>
  </si>
  <si>
    <t>Хомут желоба</t>
  </si>
  <si>
    <t>Саморезы по металлу</t>
  </si>
  <si>
    <t>Дюбель-гвоздь</t>
  </si>
  <si>
    <t>Желоб п/круглый 2м</t>
  </si>
  <si>
    <t>Труба водост.1,25м</t>
  </si>
  <si>
    <t>Угловой стык внешн.</t>
  </si>
  <si>
    <t>100 м2</t>
  </si>
  <si>
    <t>№ пп</t>
  </si>
  <si>
    <t>Установка снегозадержателей</t>
  </si>
  <si>
    <t>шир.</t>
  </si>
  <si>
    <t>дл</t>
  </si>
  <si>
    <t>Разборка покрытий кровли из а/ц листов</t>
  </si>
  <si>
    <t>100м2</t>
  </si>
  <si>
    <t>Разборка обрешетки</t>
  </si>
  <si>
    <t>Устройство кровли из проф.настила по деревянной обрешетке с ее устройством</t>
  </si>
  <si>
    <t>Исключить стоимость а/ц листов</t>
  </si>
  <si>
    <t>Покрытие кровли пленкой</t>
  </si>
  <si>
    <t>Подшивка профнастилом карн.свесов</t>
  </si>
  <si>
    <t>100 ног</t>
  </si>
  <si>
    <t>Слуховые окна</t>
  </si>
  <si>
    <t>Жалюзийные решетки</t>
  </si>
  <si>
    <t>Огнезащита стропильной системы</t>
  </si>
  <si>
    <t>Стоимость профнастила кровельного</t>
  </si>
  <si>
    <t>Стоимость профнастила стенового</t>
  </si>
  <si>
    <t>Огнезащита обрешетки, каркаса подшивки</t>
  </si>
  <si>
    <t>100 шт.</t>
  </si>
  <si>
    <t>Смена отдельных частей мауэрлата</t>
  </si>
  <si>
    <t>Выправка стропильных ног с постановкой подкосов</t>
  </si>
  <si>
    <t>Перевозка строительного мусора от разборки на 10 км</t>
  </si>
  <si>
    <t>Разборка слуховых окон</t>
  </si>
  <si>
    <t>Устройство желобов со свесами подвесных</t>
  </si>
  <si>
    <t xml:space="preserve">Навеска комплектов водосточных труб </t>
  </si>
  <si>
    <t>к-т</t>
  </si>
  <si>
    <t>конек</t>
  </si>
  <si>
    <t>стр.нога</t>
  </si>
  <si>
    <t>диаг.нога</t>
  </si>
  <si>
    <t>Доска 2с 40-60мм (исключается)</t>
  </si>
  <si>
    <t xml:space="preserve">Составил:  </t>
  </si>
  <si>
    <t>Установка элементов каркасов для выправки стропильных ног</t>
  </si>
  <si>
    <t xml:space="preserve"> капитальный ремонт шатровой кровли с устройством водосточной системы здания МОУ "Стелуца" г. Дубоссары </t>
  </si>
  <si>
    <t>Блок №1</t>
  </si>
  <si>
    <t>Установка стропил</t>
  </si>
  <si>
    <t>Погрузка и разгрузка строительного мусора от разборки вручную</t>
  </si>
  <si>
    <t>Обшивка фронтона профилированными листами</t>
  </si>
  <si>
    <t xml:space="preserve">Установка элементов каркасов </t>
  </si>
  <si>
    <t>Монтаж стоек навеса</t>
  </si>
  <si>
    <t>Монтаж балок, прогонов навеса</t>
  </si>
  <si>
    <t>Окраска металлических поверхностей эмалью за 2 раза  (Ц=10,3-8*1,06(ПФ-133)+15*1,17(ПФ-115)=19,37 руб.)</t>
  </si>
  <si>
    <r>
      <t>Балки, прогоны навеса из одиночных гнутосварных профилей (</t>
    </r>
    <r>
      <rPr>
        <sz val="8"/>
        <color indexed="8"/>
        <rFont val="Arial"/>
        <family val="2"/>
        <charset val="204"/>
      </rPr>
      <t>□80*40*3 - 20м</t>
    </r>
    <r>
      <rPr>
        <sz val="10"/>
        <color indexed="8"/>
        <rFont val="Arial"/>
        <family val="2"/>
        <charset val="204"/>
      </rPr>
      <t>)</t>
    </r>
  </si>
  <si>
    <t>Установка прогонов из досок</t>
  </si>
  <si>
    <r>
      <t xml:space="preserve">Устройство кровель по готовым прогонам из оцинкованного проф. настила </t>
    </r>
    <r>
      <rPr>
        <sz val="8"/>
        <color indexed="8"/>
        <rFont val="Arial"/>
        <family val="2"/>
        <charset val="204"/>
      </rPr>
      <t>(Ц=193-73,65*1,3=97,25руб.)</t>
    </r>
  </si>
  <si>
    <t>Стоимость оцинкованного проф. настила</t>
  </si>
  <si>
    <t>100 отв.</t>
  </si>
  <si>
    <t>Пробивка отверстий в бетонных полах т=200мм площадью до 500 см2</t>
  </si>
  <si>
    <t>Копание ям для стоек глубиной до 0,7м грунт 2 гр.</t>
  </si>
  <si>
    <t>100 м3</t>
  </si>
  <si>
    <t>Устройство фундаментов-столбов бетонных М200</t>
  </si>
  <si>
    <t>Устройство каркаса для подшивки потолка из досок</t>
  </si>
  <si>
    <t>Подшивка профнастилом потолка навеса</t>
  </si>
  <si>
    <t>Установка стыковых накладок</t>
  </si>
  <si>
    <t>Навеска комплектов водосточных труб h=3,5м</t>
  </si>
  <si>
    <r>
      <t>Стойки навеса из одиночных гнутосварных профилей (</t>
    </r>
    <r>
      <rPr>
        <sz val="8"/>
        <color indexed="8"/>
        <rFont val="Arial"/>
        <family val="2"/>
        <charset val="204"/>
      </rPr>
      <t>□120*3 *4м - 11шт.</t>
    </r>
    <r>
      <rPr>
        <sz val="10"/>
        <color indexed="8"/>
        <rFont val="Arial"/>
        <family val="2"/>
        <charset val="204"/>
      </rPr>
      <t>)</t>
    </r>
  </si>
  <si>
    <t>Галерея 14,7*3,1; 4*8,5</t>
  </si>
  <si>
    <t>Навес 20*4</t>
  </si>
  <si>
    <t>Дефектный акт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</si>
</sst>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7" formatCode="0.0000"/>
  </numFmts>
  <fonts count="17">
    <font>
      <sz val="10"/>
      <name val="Arial Cyr"/>
      <charset val="204"/>
    </font>
    <font>
      <sz val="8"/>
      <name val="Arial Cyr"/>
      <charset val="204"/>
    </font>
    <font>
      <sz val="10"/>
      <name val="Arial Narrow"/>
      <family val="2"/>
      <charset val="204"/>
    </font>
    <font>
      <b/>
      <sz val="12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name val="Arial Rounded MT Bold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Narrow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0" borderId="0" xfId="0" applyFont="1" applyBorder="1" applyAlignment="1">
      <alignment horizontal="center" wrapText="1"/>
    </xf>
    <xf numFmtId="0" fontId="4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/>
    <xf numFmtId="0" fontId="6" fillId="0" borderId="0" xfId="0" applyFont="1" applyBorder="1"/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2" fontId="6" fillId="0" borderId="0" xfId="0" applyNumberFormat="1" applyFont="1" applyBorder="1"/>
    <xf numFmtId="0" fontId="6" fillId="0" borderId="2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0" xfId="0" applyNumberFormat="1" applyFont="1"/>
    <xf numFmtId="0" fontId="6" fillId="0" borderId="3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6" fillId="0" borderId="0" xfId="0" applyNumberFormat="1" applyFont="1"/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165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1" fontId="6" fillId="0" borderId="4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2" fontId="6" fillId="0" borderId="0" xfId="0" applyNumberFormat="1" applyFont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Border="1"/>
    <xf numFmtId="3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/>
    <xf numFmtId="2" fontId="6" fillId="0" borderId="1" xfId="0" applyNumberFormat="1" applyFont="1" applyBorder="1"/>
    <xf numFmtId="0" fontId="6" fillId="0" borderId="6" xfId="0" applyFont="1" applyBorder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9" fillId="0" borderId="0" xfId="0" applyFont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/>
    </xf>
    <xf numFmtId="165" fontId="6" fillId="0" borderId="4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45"/>
  </sheetPr>
  <dimension ref="A1:U165"/>
  <sheetViews>
    <sheetView tabSelected="1" workbookViewId="0">
      <selection activeCell="AG33" sqref="AG33"/>
    </sheetView>
  </sheetViews>
  <sheetFormatPr defaultRowHeight="12.75"/>
  <cols>
    <col min="1" max="1" width="3.7109375" style="6" customWidth="1"/>
    <col min="2" max="2" width="63.140625" style="6" customWidth="1"/>
    <col min="3" max="3" width="9" style="6" customWidth="1"/>
    <col min="4" max="4" width="11" style="6" customWidth="1"/>
    <col min="5" max="6" width="10.28515625" style="6" hidden="1" customWidth="1"/>
    <col min="7" max="7" width="7.42578125" style="6" hidden="1" customWidth="1"/>
    <col min="8" max="10" width="8.85546875" style="6" hidden="1" customWidth="1"/>
    <col min="11" max="11" width="8.42578125" style="6" hidden="1" customWidth="1"/>
    <col min="12" max="12" width="7.85546875" style="6" hidden="1" customWidth="1"/>
    <col min="13" max="14" width="7.140625" style="6" hidden="1" customWidth="1"/>
    <col min="15" max="15" width="8.5703125" style="6" hidden="1" customWidth="1"/>
    <col min="16" max="16" width="5.28515625" style="6" hidden="1" customWidth="1"/>
    <col min="17" max="17" width="4.7109375" style="6" hidden="1" customWidth="1"/>
    <col min="18" max="18" width="5.42578125" style="6" hidden="1" customWidth="1"/>
    <col min="19" max="19" width="7" style="6" hidden="1" customWidth="1"/>
    <col min="20" max="21" width="0" style="6" hidden="1" customWidth="1"/>
    <col min="22" max="16384" width="9.140625" style="6"/>
  </cols>
  <sheetData>
    <row r="1" spans="1:21" ht="15" customHeight="1">
      <c r="A1" s="69" t="s">
        <v>98</v>
      </c>
      <c r="B1" s="69"/>
      <c r="C1" s="69"/>
      <c r="D1" s="69"/>
      <c r="G1" s="6" t="s">
        <v>43</v>
      </c>
      <c r="H1" s="6" t="s">
        <v>44</v>
      </c>
      <c r="I1" s="6" t="s">
        <v>43</v>
      </c>
      <c r="J1" s="6" t="s">
        <v>44</v>
      </c>
      <c r="K1" s="6" t="s">
        <v>43</v>
      </c>
      <c r="L1" s="6" t="s">
        <v>44</v>
      </c>
      <c r="M1" s="6" t="s">
        <v>67</v>
      </c>
      <c r="N1" s="6" t="s">
        <v>69</v>
      </c>
      <c r="O1" s="66" t="s">
        <v>68</v>
      </c>
      <c r="P1" s="66"/>
    </row>
    <row r="2" spans="1:21" ht="30" customHeight="1">
      <c r="A2" s="68" t="s">
        <v>73</v>
      </c>
      <c r="B2" s="68"/>
      <c r="C2" s="68"/>
      <c r="D2" s="68"/>
      <c r="E2" s="16"/>
      <c r="F2" s="16"/>
      <c r="G2" s="17"/>
      <c r="H2" s="18"/>
      <c r="I2" s="18"/>
      <c r="J2" s="18"/>
      <c r="K2" s="19"/>
      <c r="L2" s="19"/>
      <c r="M2" s="6">
        <f>12*3+17.5</f>
        <v>53.5</v>
      </c>
    </row>
    <row r="3" spans="1:21" ht="14.25" hidden="1" customHeight="1">
      <c r="B3" s="14"/>
      <c r="D3" s="15"/>
      <c r="E3" s="16"/>
      <c r="F3" s="16"/>
      <c r="G3" s="17"/>
      <c r="H3" s="18"/>
      <c r="I3" s="18"/>
      <c r="J3" s="18"/>
      <c r="K3" s="19"/>
      <c r="L3" s="19"/>
    </row>
    <row r="4" spans="1:21" ht="14.25" customHeight="1">
      <c r="A4" s="70" t="s">
        <v>74</v>
      </c>
      <c r="B4" s="70"/>
      <c r="C4" s="70"/>
      <c r="D4" s="70"/>
      <c r="E4" s="16"/>
      <c r="F4" s="16"/>
      <c r="G4" s="17"/>
      <c r="H4" s="18"/>
      <c r="I4" s="18"/>
      <c r="J4" s="18"/>
      <c r="K4" s="19"/>
      <c r="L4" s="19"/>
    </row>
    <row r="5" spans="1:21" ht="12.95" customHeight="1">
      <c r="A5" s="71" t="s">
        <v>41</v>
      </c>
      <c r="B5" s="67" t="s">
        <v>0</v>
      </c>
      <c r="C5" s="73" t="s">
        <v>22</v>
      </c>
      <c r="D5" s="67" t="s">
        <v>2</v>
      </c>
      <c r="E5" s="16"/>
      <c r="F5" s="16"/>
      <c r="G5" s="19"/>
      <c r="H5" s="19"/>
      <c r="I5" s="18"/>
      <c r="J5" s="18"/>
      <c r="K5" s="19"/>
      <c r="L5" s="19"/>
    </row>
    <row r="6" spans="1:21" ht="12.95" customHeight="1">
      <c r="A6" s="72"/>
      <c r="B6" s="67"/>
      <c r="C6" s="73"/>
      <c r="D6" s="67"/>
      <c r="E6" s="16"/>
      <c r="F6" s="16"/>
      <c r="G6" s="21">
        <f>ROUND((24.1+17.5)*10/2+16.6*8/2+(17.5+31.2)*9.5/2+(8+16.6)*8/2,1)</f>
        <v>604.1</v>
      </c>
      <c r="H6" s="16" t="s">
        <v>9</v>
      </c>
      <c r="I6" s="16"/>
      <c r="J6" s="16"/>
      <c r="U6" s="6">
        <f>(G2-1.2)*(H2-1.2)*1.3</f>
        <v>1.8719999999999999</v>
      </c>
    </row>
    <row r="7" spans="1:21" ht="12.95" customHeight="1">
      <c r="A7" s="58"/>
      <c r="B7" s="59" t="s">
        <v>74</v>
      </c>
      <c r="C7" s="20"/>
      <c r="D7" s="12"/>
      <c r="E7" s="16"/>
      <c r="F7" s="16"/>
      <c r="G7" s="21"/>
      <c r="H7" s="16"/>
      <c r="I7" s="16"/>
      <c r="J7" s="16"/>
    </row>
    <row r="8" spans="1:21">
      <c r="A8" s="7">
        <v>1</v>
      </c>
      <c r="B8" s="22" t="s">
        <v>45</v>
      </c>
      <c r="C8" s="23" t="s">
        <v>40</v>
      </c>
      <c r="D8" s="24">
        <f>G6/100</f>
        <v>6.0410000000000004</v>
      </c>
      <c r="E8" s="16"/>
      <c r="F8" s="16"/>
      <c r="G8" s="16"/>
      <c r="H8" s="16"/>
      <c r="I8" s="16"/>
      <c r="J8" s="16"/>
      <c r="P8" s="26"/>
    </row>
    <row r="9" spans="1:21">
      <c r="A9" s="7">
        <v>2</v>
      </c>
      <c r="B9" s="27" t="s">
        <v>47</v>
      </c>
      <c r="C9" s="28" t="s">
        <v>40</v>
      </c>
      <c r="D9" s="10">
        <f>D8</f>
        <v>6.0410000000000004</v>
      </c>
      <c r="E9" s="16"/>
      <c r="F9" s="16"/>
      <c r="H9" s="16"/>
      <c r="I9" s="16"/>
      <c r="J9" s="16"/>
      <c r="P9" s="26"/>
    </row>
    <row r="10" spans="1:21" hidden="1">
      <c r="A10" s="7">
        <v>3</v>
      </c>
      <c r="B10" s="27" t="s">
        <v>63</v>
      </c>
      <c r="C10" s="28" t="s">
        <v>59</v>
      </c>
      <c r="D10" s="10"/>
      <c r="E10" s="16"/>
      <c r="F10" s="16"/>
      <c r="H10" s="16"/>
      <c r="I10" s="16"/>
      <c r="J10" s="16"/>
      <c r="R10" s="29"/>
      <c r="S10" s="29"/>
    </row>
    <row r="11" spans="1:21">
      <c r="A11" s="7">
        <v>3</v>
      </c>
      <c r="B11" s="32" t="s">
        <v>75</v>
      </c>
      <c r="C11" s="28" t="s">
        <v>3</v>
      </c>
      <c r="D11" s="33">
        <f>ROUND(G11*0.1*0.05,3)</f>
        <v>3.7029999999999998</v>
      </c>
      <c r="E11" s="16">
        <f>0.16+0.06+0.83</f>
        <v>1.05</v>
      </c>
      <c r="F11" s="16">
        <f t="shared" ref="F11:F24" si="0">D11*E11</f>
        <v>3.88815</v>
      </c>
      <c r="G11" s="16">
        <f>18*10+7*5+16*4+18*9.5+14*9.5/2+9*8+8*4+12*3+21*4</f>
        <v>740.5</v>
      </c>
      <c r="H11" s="16">
        <f>M2*2+4*2</f>
        <v>115</v>
      </c>
      <c r="I11" s="16"/>
      <c r="J11" s="16"/>
    </row>
    <row r="12" spans="1:21" hidden="1">
      <c r="A12" s="7">
        <v>5</v>
      </c>
      <c r="B12" s="32" t="s">
        <v>72</v>
      </c>
      <c r="C12" s="28" t="s">
        <v>3</v>
      </c>
      <c r="D12" s="33">
        <f>G12</f>
        <v>0</v>
      </c>
      <c r="E12" s="16">
        <f>0.93+0.12</f>
        <v>1.05</v>
      </c>
      <c r="F12" s="16">
        <f t="shared" si="0"/>
        <v>0</v>
      </c>
      <c r="G12" s="16"/>
      <c r="H12" s="16">
        <f>ROUND((21*6+3*5+4*6.3+6.3*2.5+3*4.8+5*2.4+10*15+5.6*9+2.8*5+6*2.8+12+14*6.2+14*12.6+7*5.8+6*5.8+2*8.3+4.15*6+13*8.8+4*4.4+2.25*7+7*5.5+8+3*5.5+5*2.75+4*4.7+2.1*8+4.4*8+6*2.2+8.3+7.3+6.9+5.8*2+6+5.8+6.9*2)-G11,3)</f>
        <v>459.35</v>
      </c>
      <c r="I12" s="16"/>
      <c r="J12" s="16"/>
    </row>
    <row r="13" spans="1:21" ht="13.5" hidden="1" customHeight="1">
      <c r="A13" s="7">
        <v>6</v>
      </c>
      <c r="B13" s="34" t="s">
        <v>60</v>
      </c>
      <c r="C13" s="28" t="s">
        <v>26</v>
      </c>
      <c r="D13" s="35">
        <f>G13/100</f>
        <v>0</v>
      </c>
      <c r="E13" s="16">
        <v>4.72</v>
      </c>
      <c r="F13" s="16">
        <f t="shared" si="0"/>
        <v>0</v>
      </c>
      <c r="G13" s="36"/>
      <c r="H13" s="36"/>
      <c r="I13" s="36"/>
      <c r="J13" s="36"/>
    </row>
    <row r="14" spans="1:21" ht="13.5" hidden="1" customHeight="1">
      <c r="A14" s="7">
        <v>7</v>
      </c>
      <c r="B14" s="34" t="s">
        <v>61</v>
      </c>
      <c r="C14" s="28" t="s">
        <v>52</v>
      </c>
      <c r="D14" s="35">
        <f>G14/100</f>
        <v>0</v>
      </c>
      <c r="E14" s="16">
        <v>6.7</v>
      </c>
      <c r="F14" s="16">
        <f t="shared" si="0"/>
        <v>0</v>
      </c>
      <c r="G14" s="36"/>
    </row>
    <row r="15" spans="1:21" ht="13.5" hidden="1" customHeight="1">
      <c r="A15" s="7">
        <v>10</v>
      </c>
      <c r="B15" s="31" t="s">
        <v>53</v>
      </c>
      <c r="C15" s="28" t="s">
        <v>7</v>
      </c>
      <c r="D15" s="37">
        <f>D10*100</f>
        <v>0</v>
      </c>
      <c r="E15" s="16">
        <f>0.06+0.1</f>
        <v>0.16</v>
      </c>
      <c r="F15" s="16">
        <f t="shared" si="0"/>
        <v>0</v>
      </c>
      <c r="G15" s="36"/>
      <c r="H15" s="36"/>
      <c r="I15" s="36"/>
      <c r="J15" s="36"/>
    </row>
    <row r="16" spans="1:21" ht="13.5" hidden="1" customHeight="1">
      <c r="A16" s="7">
        <v>11</v>
      </c>
      <c r="B16" s="31" t="s">
        <v>53</v>
      </c>
      <c r="C16" s="28" t="s">
        <v>9</v>
      </c>
      <c r="D16" s="35"/>
      <c r="E16" s="16"/>
      <c r="F16" s="16">
        <f t="shared" si="0"/>
        <v>0</v>
      </c>
      <c r="G16" s="36"/>
      <c r="H16" s="36"/>
      <c r="I16" s="36"/>
      <c r="J16" s="36"/>
    </row>
    <row r="17" spans="1:19" ht="13.5" hidden="1" customHeight="1">
      <c r="A17" s="7">
        <v>12</v>
      </c>
      <c r="B17" s="31" t="s">
        <v>54</v>
      </c>
      <c r="C17" s="28" t="s">
        <v>9</v>
      </c>
      <c r="D17" s="35">
        <f>D16</f>
        <v>0</v>
      </c>
      <c r="E17" s="16"/>
      <c r="F17" s="16">
        <f t="shared" si="0"/>
        <v>0</v>
      </c>
      <c r="G17" s="36"/>
      <c r="H17" s="36"/>
      <c r="I17" s="36"/>
      <c r="J17" s="36"/>
    </row>
    <row r="18" spans="1:19" ht="13.5" customHeight="1">
      <c r="A18" s="7">
        <v>4</v>
      </c>
      <c r="B18" s="32" t="s">
        <v>78</v>
      </c>
      <c r="C18" s="28" t="s">
        <v>3</v>
      </c>
      <c r="D18" s="33">
        <f>G18</f>
        <v>0.20899999999999999</v>
      </c>
      <c r="E18" s="16">
        <f>0.93+0.12</f>
        <v>1.05</v>
      </c>
      <c r="F18" s="16">
        <f t="shared" si="0"/>
        <v>0.21945000000000001</v>
      </c>
      <c r="G18" s="16">
        <f>ROUND(H18*0.15*0.03,3)</f>
        <v>0.20899999999999999</v>
      </c>
      <c r="H18" s="16">
        <f>ROUND(3.1*15,3)</f>
        <v>46.5</v>
      </c>
      <c r="I18" s="36"/>
      <c r="J18" s="36"/>
    </row>
    <row r="19" spans="1:19" ht="29.25" customHeight="1">
      <c r="A19" s="7">
        <v>5</v>
      </c>
      <c r="B19" s="30" t="s">
        <v>48</v>
      </c>
      <c r="C19" s="28" t="s">
        <v>40</v>
      </c>
      <c r="D19" s="38">
        <f>D9</f>
        <v>6.0410000000000004</v>
      </c>
      <c r="E19" s="16">
        <f>0.76+0.13+0.3</f>
        <v>1.19</v>
      </c>
      <c r="F19" s="16">
        <f t="shared" si="0"/>
        <v>7.18879</v>
      </c>
      <c r="G19" s="36"/>
      <c r="H19" s="57">
        <f ca="1">ROUND(смета!D11*1.89+смета!D19*0.76+смета!D13*4.72+смета!D14*6.7+смета!D27*0.58/100,2)</f>
        <v>11.93</v>
      </c>
      <c r="I19" s="36"/>
      <c r="J19" s="36"/>
      <c r="K19" s="6">
        <f>D19*100*H21/1000</f>
        <v>3.2621400000000005</v>
      </c>
    </row>
    <row r="20" spans="1:19" ht="12.75" customHeight="1">
      <c r="A20" s="7">
        <v>6</v>
      </c>
      <c r="B20" s="30" t="s">
        <v>49</v>
      </c>
      <c r="C20" s="28" t="s">
        <v>40</v>
      </c>
      <c r="D20" s="8">
        <f>ROUND(-D19*1.35,3)</f>
        <v>-8.1549999999999994</v>
      </c>
      <c r="E20" s="16"/>
      <c r="F20" s="16">
        <f t="shared" si="0"/>
        <v>0</v>
      </c>
      <c r="G20" s="36"/>
      <c r="H20" s="36"/>
      <c r="I20" s="36"/>
      <c r="J20" s="36"/>
    </row>
    <row r="21" spans="1:19" ht="12.75" customHeight="1">
      <c r="A21" s="7">
        <v>7</v>
      </c>
      <c r="B21" s="30" t="s">
        <v>56</v>
      </c>
      <c r="C21" s="28" t="s">
        <v>4</v>
      </c>
      <c r="D21" s="8">
        <f>ROUND(D19*M21*H21/1000,2)</f>
        <v>4.1100000000000003</v>
      </c>
      <c r="E21" s="16"/>
      <c r="F21" s="16">
        <f t="shared" si="0"/>
        <v>0</v>
      </c>
      <c r="G21" s="39">
        <f>D19*0.55</f>
        <v>3.3225500000000006</v>
      </c>
      <c r="H21" s="39">
        <v>5.4</v>
      </c>
      <c r="I21" s="39"/>
      <c r="J21" s="39"/>
      <c r="K21" s="6">
        <f>G21*1000/H21</f>
        <v>615.28703703703707</v>
      </c>
      <c r="M21" s="6">
        <v>126</v>
      </c>
    </row>
    <row r="22" spans="1:19" ht="12.75" customHeight="1">
      <c r="A22" s="7">
        <v>8</v>
      </c>
      <c r="B22" s="40" t="s">
        <v>50</v>
      </c>
      <c r="C22" s="28" t="s">
        <v>46</v>
      </c>
      <c r="D22" s="8">
        <f>D9</f>
        <v>6.0410000000000004</v>
      </c>
      <c r="E22" s="16"/>
      <c r="F22" s="16">
        <f t="shared" si="0"/>
        <v>0</v>
      </c>
      <c r="G22" s="36"/>
      <c r="H22" s="36"/>
      <c r="I22" s="36"/>
      <c r="J22" s="36"/>
    </row>
    <row r="23" spans="1:19" ht="12.75" customHeight="1">
      <c r="A23" s="7">
        <v>9</v>
      </c>
      <c r="B23" s="41" t="s">
        <v>58</v>
      </c>
      <c r="C23" s="28" t="s">
        <v>46</v>
      </c>
      <c r="D23" s="38">
        <f>D19</f>
        <v>6.0410000000000004</v>
      </c>
      <c r="E23" s="16"/>
      <c r="F23" s="16">
        <f t="shared" si="0"/>
        <v>0</v>
      </c>
      <c r="G23" s="36"/>
      <c r="H23" s="42">
        <f>ROUND((H2+G2+L2+H5)*2,0)</f>
        <v>0</v>
      </c>
      <c r="I23" s="42"/>
      <c r="J23" s="42"/>
    </row>
    <row r="24" spans="1:19" ht="12.75" customHeight="1">
      <c r="A24" s="7">
        <v>10</v>
      </c>
      <c r="B24" s="41" t="s">
        <v>55</v>
      </c>
      <c r="C24" s="28" t="s">
        <v>3</v>
      </c>
      <c r="D24" s="38">
        <f>D11</f>
        <v>3.7029999999999998</v>
      </c>
      <c r="E24" s="16"/>
      <c r="F24" s="16">
        <f t="shared" si="0"/>
        <v>0</v>
      </c>
      <c r="G24" s="36"/>
      <c r="H24" s="36"/>
      <c r="I24" s="36"/>
      <c r="J24" s="36"/>
    </row>
    <row r="25" spans="1:19" ht="12.75" customHeight="1">
      <c r="A25" s="7">
        <v>11</v>
      </c>
      <c r="B25" s="41" t="s">
        <v>77</v>
      </c>
      <c r="C25" s="28" t="s">
        <v>40</v>
      </c>
      <c r="D25" s="38">
        <f>8*3.4*0.5/100</f>
        <v>0.13600000000000001</v>
      </c>
      <c r="E25" s="16"/>
      <c r="F25" s="16"/>
      <c r="G25" s="36"/>
      <c r="H25" s="36"/>
      <c r="I25" s="36"/>
      <c r="J25" s="36"/>
    </row>
    <row r="26" spans="1:19" ht="12.75" customHeight="1">
      <c r="A26" s="7">
        <v>12</v>
      </c>
      <c r="B26" s="30" t="s">
        <v>56</v>
      </c>
      <c r="C26" s="28" t="s">
        <v>4</v>
      </c>
      <c r="D26" s="8">
        <f>ROUND(D25*M21*H27/1000,2)</f>
        <v>0.08</v>
      </c>
      <c r="E26" s="16"/>
      <c r="F26" s="16"/>
      <c r="G26" s="36"/>
      <c r="H26" s="36"/>
      <c r="I26" s="36"/>
      <c r="J26" s="36"/>
    </row>
    <row r="27" spans="1:19" ht="12.75" customHeight="1">
      <c r="A27" s="7">
        <v>13</v>
      </c>
      <c r="B27" s="30" t="s">
        <v>51</v>
      </c>
      <c r="C27" s="28" t="s">
        <v>9</v>
      </c>
      <c r="D27" s="11">
        <f>G27</f>
        <v>59.3</v>
      </c>
      <c r="E27" s="16">
        <f>(0.58+1.06)/100</f>
        <v>1.6400000000000001E-2</v>
      </c>
      <c r="F27" s="16">
        <f t="shared" ref="F27:F32" si="1">D27*E27</f>
        <v>0.97252000000000005</v>
      </c>
      <c r="G27" s="36">
        <f>ROUND((24.1+16.6*2+31.2)*0.67,2)</f>
        <v>59.3</v>
      </c>
      <c r="H27" s="36">
        <v>4.5</v>
      </c>
      <c r="I27" s="36"/>
      <c r="J27" s="36"/>
    </row>
    <row r="28" spans="1:19" ht="12.75" customHeight="1">
      <c r="A28" s="7">
        <v>14</v>
      </c>
      <c r="B28" s="30" t="s">
        <v>57</v>
      </c>
      <c r="C28" s="28" t="s">
        <v>4</v>
      </c>
      <c r="D28" s="8">
        <f>ROUND(D27*M28*H27/1000,2)</f>
        <v>0.28000000000000003</v>
      </c>
      <c r="E28" s="16"/>
      <c r="F28" s="16">
        <f t="shared" si="1"/>
        <v>0</v>
      </c>
      <c r="G28" s="36"/>
      <c r="H28" s="36"/>
      <c r="I28" s="36"/>
      <c r="J28" s="36"/>
      <c r="M28" s="6">
        <v>1.04</v>
      </c>
    </row>
    <row r="29" spans="1:19" ht="12.75" customHeight="1">
      <c r="A29" s="7">
        <v>15</v>
      </c>
      <c r="B29" s="31" t="s">
        <v>70</v>
      </c>
      <c r="C29" s="28" t="s">
        <v>3</v>
      </c>
      <c r="D29" s="43">
        <f>ROUND(-D27*0.92/100,2)</f>
        <v>-0.55000000000000004</v>
      </c>
      <c r="E29" s="16"/>
      <c r="F29" s="16">
        <f t="shared" si="1"/>
        <v>0</v>
      </c>
      <c r="G29" s="36"/>
      <c r="H29" s="36"/>
      <c r="I29" s="36"/>
      <c r="J29" s="36"/>
    </row>
    <row r="30" spans="1:19" ht="12.75" customHeight="1">
      <c r="A30" s="7">
        <v>16</v>
      </c>
      <c r="B30" s="31" t="s">
        <v>42</v>
      </c>
      <c r="C30" s="28" t="s">
        <v>26</v>
      </c>
      <c r="D30" s="8">
        <f>G30/100</f>
        <v>0.88500000000000001</v>
      </c>
      <c r="E30" s="16"/>
      <c r="F30" s="16">
        <f t="shared" si="1"/>
        <v>0</v>
      </c>
      <c r="G30" s="6">
        <f>ROUND((24.1+16.6*2+31.2),2)</f>
        <v>88.5</v>
      </c>
      <c r="H30" s="16"/>
      <c r="I30" s="16"/>
      <c r="J30" s="16"/>
      <c r="L30" s="18"/>
      <c r="M30" s="16"/>
      <c r="N30" s="16"/>
      <c r="O30" s="16"/>
      <c r="P30" s="16"/>
      <c r="Q30" s="16"/>
      <c r="R30" s="16"/>
      <c r="S30" s="16"/>
    </row>
    <row r="31" spans="1:19" ht="12.75" customHeight="1">
      <c r="A31" s="7">
        <v>17</v>
      </c>
      <c r="B31" s="31" t="s">
        <v>64</v>
      </c>
      <c r="C31" s="28" t="s">
        <v>26</v>
      </c>
      <c r="D31" s="8">
        <f>G31/100</f>
        <v>0.88500000000000001</v>
      </c>
      <c r="E31" s="16"/>
      <c r="F31" s="16">
        <f t="shared" si="1"/>
        <v>0</v>
      </c>
      <c r="G31" s="6">
        <f>ROUND((24.1+16.6*2+31.2),2)</f>
        <v>88.5</v>
      </c>
      <c r="H31" s="16"/>
      <c r="I31" s="16"/>
      <c r="J31" s="16"/>
      <c r="L31" s="18"/>
      <c r="M31" s="16"/>
      <c r="N31" s="16"/>
      <c r="O31" s="16"/>
      <c r="P31" s="16"/>
      <c r="Q31" s="16"/>
      <c r="R31" s="16"/>
      <c r="S31" s="16"/>
    </row>
    <row r="32" spans="1:19" ht="12.75" customHeight="1">
      <c r="A32" s="7">
        <v>18</v>
      </c>
      <c r="B32" s="31" t="s">
        <v>94</v>
      </c>
      <c r="C32" s="28" t="s">
        <v>66</v>
      </c>
      <c r="D32" s="8">
        <f>G32</f>
        <v>8</v>
      </c>
      <c r="E32" s="16"/>
      <c r="F32" s="16">
        <f t="shared" si="1"/>
        <v>0</v>
      </c>
      <c r="G32" s="16">
        <v>8</v>
      </c>
      <c r="H32" s="16"/>
      <c r="I32" s="16"/>
      <c r="J32" s="16"/>
      <c r="L32" s="18"/>
      <c r="M32" s="16"/>
      <c r="N32" s="16"/>
      <c r="O32" s="16"/>
      <c r="P32" s="16"/>
      <c r="Q32" s="16"/>
      <c r="R32" s="16"/>
      <c r="S32" s="16"/>
    </row>
    <row r="33" spans="1:19" ht="12.75" customHeight="1">
      <c r="A33" s="7">
        <v>19</v>
      </c>
      <c r="B33" s="59" t="s">
        <v>96</v>
      </c>
      <c r="C33" s="28"/>
      <c r="D33" s="8"/>
      <c r="E33" s="16"/>
      <c r="F33" s="16"/>
      <c r="G33" s="16"/>
      <c r="H33" s="16"/>
      <c r="I33" s="16"/>
      <c r="J33" s="16"/>
      <c r="L33" s="18"/>
      <c r="M33" s="16"/>
      <c r="N33" s="16"/>
      <c r="O33" s="16"/>
      <c r="P33" s="16"/>
      <c r="Q33" s="16"/>
      <c r="R33" s="16"/>
      <c r="S33" s="16"/>
    </row>
    <row r="34" spans="1:19" ht="12.75" customHeight="1">
      <c r="A34" s="7">
        <v>20</v>
      </c>
      <c r="B34" s="22" t="s">
        <v>45</v>
      </c>
      <c r="C34" s="23" t="s">
        <v>40</v>
      </c>
      <c r="D34" s="60">
        <f>G34/100</f>
        <v>0.79569999999999996</v>
      </c>
      <c r="E34" s="16"/>
      <c r="F34" s="16"/>
      <c r="G34" s="16">
        <f>14.7*3.1+4*8.5</f>
        <v>79.569999999999993</v>
      </c>
      <c r="H34" s="16"/>
      <c r="I34" s="16"/>
      <c r="J34" s="16"/>
      <c r="L34" s="18"/>
      <c r="M34" s="16"/>
      <c r="N34" s="16"/>
      <c r="O34" s="16"/>
      <c r="P34" s="16"/>
      <c r="Q34" s="16"/>
      <c r="R34" s="16"/>
      <c r="S34" s="16"/>
    </row>
    <row r="35" spans="1:19" ht="12.75" customHeight="1">
      <c r="A35" s="7">
        <v>21</v>
      </c>
      <c r="B35" s="27" t="s">
        <v>47</v>
      </c>
      <c r="C35" s="28" t="s">
        <v>40</v>
      </c>
      <c r="D35" s="10">
        <f>D34</f>
        <v>0.79569999999999996</v>
      </c>
      <c r="E35" s="16"/>
      <c r="F35" s="16"/>
      <c r="G35" s="16"/>
      <c r="H35" s="16"/>
      <c r="I35" s="16"/>
      <c r="J35" s="16"/>
      <c r="L35" s="18"/>
      <c r="M35" s="16"/>
      <c r="N35" s="16"/>
      <c r="O35" s="16"/>
      <c r="P35" s="16"/>
      <c r="Q35" s="16"/>
      <c r="R35" s="16"/>
      <c r="S35" s="16"/>
    </row>
    <row r="36" spans="1:19" ht="12.75" customHeight="1">
      <c r="A36" s="7">
        <v>22</v>
      </c>
      <c r="B36" s="32" t="s">
        <v>72</v>
      </c>
      <c r="C36" s="28" t="s">
        <v>3</v>
      </c>
      <c r="D36" s="33">
        <f>G36</f>
        <v>0.40100000000000002</v>
      </c>
      <c r="E36" s="16">
        <f>0.93+0.12</f>
        <v>1.05</v>
      </c>
      <c r="F36" s="16">
        <f>D36*E36</f>
        <v>0.42105000000000004</v>
      </c>
      <c r="G36" s="16">
        <f>ROUND(H36*0.15*0.03,3)</f>
        <v>0.40100000000000002</v>
      </c>
      <c r="H36" s="16">
        <f>ROUND(3.1*15+8.5*5,3)</f>
        <v>89</v>
      </c>
      <c r="I36" s="16"/>
      <c r="J36" s="16"/>
      <c r="L36" s="18"/>
      <c r="M36" s="16"/>
      <c r="N36" s="16"/>
      <c r="O36" s="16"/>
      <c r="P36" s="16"/>
      <c r="Q36" s="16"/>
      <c r="R36" s="16"/>
      <c r="S36" s="16"/>
    </row>
    <row r="37" spans="1:19" ht="26.25" customHeight="1">
      <c r="A37" s="7">
        <v>23</v>
      </c>
      <c r="B37" s="30" t="s">
        <v>48</v>
      </c>
      <c r="C37" s="28" t="s">
        <v>40</v>
      </c>
      <c r="D37" s="65">
        <f>D34</f>
        <v>0.79569999999999996</v>
      </c>
      <c r="E37" s="16">
        <v>1.19</v>
      </c>
      <c r="F37" s="16">
        <f>D37*E37</f>
        <v>0.94688299999999992</v>
      </c>
      <c r="G37" s="16"/>
      <c r="H37" s="16"/>
      <c r="I37" s="16"/>
      <c r="J37" s="16"/>
      <c r="L37" s="18"/>
      <c r="M37" s="16"/>
      <c r="N37" s="16"/>
      <c r="O37" s="16"/>
      <c r="P37" s="16"/>
      <c r="Q37" s="16"/>
      <c r="R37" s="16"/>
      <c r="S37" s="16"/>
    </row>
    <row r="38" spans="1:19" ht="12.75" customHeight="1">
      <c r="A38" s="7">
        <v>24</v>
      </c>
      <c r="B38" s="30" t="s">
        <v>49</v>
      </c>
      <c r="C38" s="28" t="s">
        <v>40</v>
      </c>
      <c r="D38" s="8">
        <f>ROUND(-D37*1.35,3)</f>
        <v>-1.0740000000000001</v>
      </c>
      <c r="E38" s="16"/>
      <c r="F38" s="16"/>
      <c r="G38" s="16"/>
      <c r="H38" s="16"/>
      <c r="I38" s="16"/>
      <c r="J38" s="16"/>
      <c r="L38" s="18"/>
      <c r="M38" s="16"/>
      <c r="N38" s="16"/>
      <c r="O38" s="16"/>
      <c r="P38" s="16"/>
      <c r="Q38" s="16"/>
      <c r="R38" s="16"/>
      <c r="S38" s="16"/>
    </row>
    <row r="39" spans="1:19" ht="12.75" customHeight="1">
      <c r="A39" s="7">
        <v>25</v>
      </c>
      <c r="B39" s="30" t="s">
        <v>56</v>
      </c>
      <c r="C39" s="28" t="s">
        <v>4</v>
      </c>
      <c r="D39" s="8">
        <f>ROUND(D37*M39*H21/1000,3)</f>
        <v>0.45500000000000002</v>
      </c>
      <c r="E39" s="16"/>
      <c r="F39" s="16"/>
      <c r="G39" s="16"/>
      <c r="H39" s="16"/>
      <c r="I39" s="16"/>
      <c r="J39" s="16"/>
      <c r="L39" s="18"/>
      <c r="M39" s="16">
        <v>106</v>
      </c>
      <c r="N39" s="16"/>
      <c r="O39" s="16"/>
      <c r="P39" s="16"/>
      <c r="Q39" s="16"/>
      <c r="R39" s="16"/>
      <c r="S39" s="16"/>
    </row>
    <row r="40" spans="1:19" ht="12.75" customHeight="1">
      <c r="A40" s="7">
        <v>26</v>
      </c>
      <c r="B40" s="40" t="s">
        <v>50</v>
      </c>
      <c r="C40" s="28" t="s">
        <v>46</v>
      </c>
      <c r="D40" s="65">
        <f>D34</f>
        <v>0.79569999999999996</v>
      </c>
      <c r="E40" s="16"/>
      <c r="F40" s="16"/>
      <c r="G40" s="16"/>
      <c r="H40" s="16"/>
      <c r="I40" s="16"/>
      <c r="J40" s="16"/>
      <c r="L40" s="18"/>
      <c r="M40" s="16"/>
      <c r="N40" s="16"/>
      <c r="O40" s="16"/>
      <c r="P40" s="16"/>
      <c r="Q40" s="16"/>
      <c r="R40" s="16"/>
      <c r="S40" s="16"/>
    </row>
    <row r="41" spans="1:19" ht="12.75" customHeight="1">
      <c r="A41" s="7">
        <v>27</v>
      </c>
      <c r="B41" s="41" t="s">
        <v>58</v>
      </c>
      <c r="C41" s="28" t="s">
        <v>46</v>
      </c>
      <c r="D41" s="65">
        <f>D37</f>
        <v>0.79569999999999996</v>
      </c>
      <c r="E41" s="16"/>
      <c r="F41" s="16"/>
      <c r="G41" s="16"/>
      <c r="H41" s="16"/>
      <c r="I41" s="16"/>
      <c r="J41" s="16"/>
      <c r="L41" s="18"/>
      <c r="M41" s="16"/>
      <c r="N41" s="16"/>
      <c r="O41" s="16"/>
      <c r="P41" s="16"/>
      <c r="Q41" s="16"/>
      <c r="R41" s="16"/>
      <c r="S41" s="16"/>
    </row>
    <row r="42" spans="1:19" ht="12.75" customHeight="1">
      <c r="A42" s="7">
        <v>28</v>
      </c>
      <c r="B42" s="41" t="s">
        <v>55</v>
      </c>
      <c r="C42" s="28" t="s">
        <v>3</v>
      </c>
      <c r="D42" s="38">
        <f>D36</f>
        <v>0.40100000000000002</v>
      </c>
      <c r="E42" s="16"/>
      <c r="F42" s="16"/>
      <c r="G42" s="16"/>
      <c r="H42" s="16"/>
      <c r="I42" s="16"/>
      <c r="J42" s="16"/>
      <c r="L42" s="18"/>
      <c r="M42" s="16"/>
      <c r="N42" s="16"/>
      <c r="O42" s="16"/>
      <c r="P42" s="16"/>
      <c r="Q42" s="16"/>
      <c r="R42" s="16"/>
      <c r="S42" s="16"/>
    </row>
    <row r="43" spans="1:19" ht="12.75" customHeight="1">
      <c r="A43" s="7">
        <v>29</v>
      </c>
      <c r="B43" s="30" t="s">
        <v>51</v>
      </c>
      <c r="C43" s="28" t="s">
        <v>9</v>
      </c>
      <c r="D43" s="11">
        <f>G43</f>
        <v>14.35</v>
      </c>
      <c r="E43" s="16">
        <f>(0.58+1.06)/100</f>
        <v>1.6400000000000001E-2</v>
      </c>
      <c r="F43" s="16">
        <f t="shared" ref="F43:F48" si="2">D43*E43</f>
        <v>0.23534000000000002</v>
      </c>
      <c r="G43" s="36">
        <f>ROUND(14.7*0.67+0.5*4+0.2*(8.5+4),2)</f>
        <v>14.35</v>
      </c>
      <c r="H43" s="36">
        <v>4.5</v>
      </c>
      <c r="I43" s="36"/>
      <c r="J43" s="36"/>
      <c r="N43" s="16"/>
      <c r="O43" s="16"/>
      <c r="P43" s="16"/>
      <c r="Q43" s="16"/>
      <c r="R43" s="16"/>
      <c r="S43" s="16"/>
    </row>
    <row r="44" spans="1:19" ht="12.75" customHeight="1">
      <c r="A44" s="7">
        <v>30</v>
      </c>
      <c r="B44" s="30" t="s">
        <v>57</v>
      </c>
      <c r="C44" s="28" t="s">
        <v>4</v>
      </c>
      <c r="D44" s="8">
        <f>ROUND(D43*M44*H43/1000,3)</f>
        <v>6.7000000000000004E-2</v>
      </c>
      <c r="E44" s="16"/>
      <c r="F44" s="16">
        <f t="shared" si="2"/>
        <v>0</v>
      </c>
      <c r="G44" s="36"/>
      <c r="H44" s="36"/>
      <c r="I44" s="36"/>
      <c r="J44" s="36"/>
      <c r="M44" s="6">
        <v>1.04</v>
      </c>
      <c r="N44" s="16"/>
      <c r="O44" s="16"/>
      <c r="P44" s="16"/>
      <c r="Q44" s="16"/>
      <c r="R44" s="16"/>
      <c r="S44" s="16"/>
    </row>
    <row r="45" spans="1:19" ht="12.75" customHeight="1">
      <c r="A45" s="7">
        <v>31</v>
      </c>
      <c r="B45" s="31" t="s">
        <v>70</v>
      </c>
      <c r="C45" s="28" t="s">
        <v>3</v>
      </c>
      <c r="D45" s="43">
        <f>ROUND(-D43*0.92/100,2)</f>
        <v>-0.13</v>
      </c>
      <c r="E45" s="16"/>
      <c r="F45" s="16">
        <f t="shared" si="2"/>
        <v>0</v>
      </c>
      <c r="G45" s="36"/>
      <c r="H45" s="36"/>
      <c r="I45" s="36"/>
      <c r="J45" s="36"/>
      <c r="N45" s="16"/>
      <c r="O45" s="16"/>
      <c r="P45" s="16"/>
      <c r="Q45" s="16"/>
      <c r="R45" s="16"/>
      <c r="S45" s="16"/>
    </row>
    <row r="46" spans="1:19" ht="12.75" customHeight="1">
      <c r="A46" s="7">
        <v>32</v>
      </c>
      <c r="B46" s="31" t="s">
        <v>42</v>
      </c>
      <c r="C46" s="28" t="s">
        <v>26</v>
      </c>
      <c r="D46" s="8">
        <f>G46/100</f>
        <v>0.187</v>
      </c>
      <c r="E46" s="16"/>
      <c r="F46" s="16">
        <f t="shared" si="2"/>
        <v>0</v>
      </c>
      <c r="G46" s="6">
        <f>ROUND(14.7+4,2)</f>
        <v>18.7</v>
      </c>
      <c r="H46" s="36"/>
      <c r="I46" s="36"/>
      <c r="J46" s="36"/>
      <c r="N46" s="16"/>
      <c r="O46" s="16"/>
      <c r="P46" s="16"/>
      <c r="Q46" s="16"/>
      <c r="R46" s="16"/>
      <c r="S46" s="16"/>
    </row>
    <row r="47" spans="1:19" ht="12.75" customHeight="1">
      <c r="A47" s="7">
        <v>33</v>
      </c>
      <c r="B47" s="31" t="s">
        <v>64</v>
      </c>
      <c r="C47" s="28" t="s">
        <v>26</v>
      </c>
      <c r="D47" s="8">
        <f>G47/100</f>
        <v>0.187</v>
      </c>
      <c r="E47" s="16"/>
      <c r="F47" s="16">
        <f t="shared" si="2"/>
        <v>0</v>
      </c>
      <c r="G47" s="6">
        <f>ROUND(14.7+4,2)</f>
        <v>18.7</v>
      </c>
      <c r="H47" s="36"/>
      <c r="I47" s="36"/>
      <c r="J47" s="36"/>
      <c r="N47" s="16"/>
      <c r="O47" s="16"/>
      <c r="P47" s="16"/>
      <c r="Q47" s="16"/>
      <c r="R47" s="16"/>
      <c r="S47" s="16"/>
    </row>
    <row r="48" spans="1:19" ht="12.75" customHeight="1">
      <c r="A48" s="7">
        <v>34</v>
      </c>
      <c r="B48" s="31" t="s">
        <v>65</v>
      </c>
      <c r="C48" s="28" t="s">
        <v>66</v>
      </c>
      <c r="D48" s="8">
        <f>G48</f>
        <v>2</v>
      </c>
      <c r="E48" s="16"/>
      <c r="F48" s="16">
        <f t="shared" si="2"/>
        <v>0</v>
      </c>
      <c r="G48" s="16">
        <v>2</v>
      </c>
      <c r="H48" s="36"/>
      <c r="I48" s="36"/>
      <c r="J48" s="36"/>
      <c r="N48" s="16"/>
      <c r="O48" s="16"/>
      <c r="P48" s="16"/>
      <c r="Q48" s="16"/>
      <c r="R48" s="16"/>
      <c r="S48" s="16"/>
    </row>
    <row r="49" spans="1:19" ht="12.75" customHeight="1">
      <c r="A49" s="7">
        <v>35</v>
      </c>
      <c r="B49" s="31" t="s">
        <v>76</v>
      </c>
      <c r="C49" s="28" t="s">
        <v>4</v>
      </c>
      <c r="D49" s="35">
        <f>ROUND((D8+D34)*135*0.021/2+(D9+D35)*2+D10*5.6+D13*1.27,2)</f>
        <v>23.36</v>
      </c>
      <c r="E49" s="16"/>
      <c r="F49" s="16"/>
      <c r="G49" s="16"/>
      <c r="H49" s="16"/>
      <c r="I49" s="16"/>
      <c r="J49" s="16"/>
      <c r="L49" s="18"/>
      <c r="M49" s="16"/>
      <c r="N49" s="16"/>
      <c r="O49" s="16"/>
      <c r="P49" s="16"/>
      <c r="Q49" s="16"/>
      <c r="R49" s="16"/>
      <c r="S49" s="16"/>
    </row>
    <row r="50" spans="1:19" ht="12.75" customHeight="1">
      <c r="A50" s="7">
        <v>36</v>
      </c>
      <c r="B50" s="31" t="s">
        <v>62</v>
      </c>
      <c r="C50" s="28" t="s">
        <v>4</v>
      </c>
      <c r="D50" s="35">
        <f>D49</f>
        <v>23.36</v>
      </c>
      <c r="E50" s="16"/>
      <c r="F50" s="16"/>
      <c r="G50" s="16"/>
      <c r="H50" s="16"/>
      <c r="I50" s="16"/>
      <c r="J50" s="16"/>
      <c r="L50" s="18"/>
      <c r="M50" s="16"/>
      <c r="N50" s="16"/>
      <c r="O50" s="16"/>
      <c r="P50" s="16"/>
      <c r="Q50" s="16"/>
      <c r="R50" s="16"/>
      <c r="S50" s="16"/>
    </row>
    <row r="51" spans="1:19" ht="12.75" customHeight="1">
      <c r="A51" s="7">
        <v>37</v>
      </c>
      <c r="B51" s="59" t="s">
        <v>97</v>
      </c>
      <c r="C51" s="28"/>
      <c r="D51" s="35"/>
      <c r="E51" s="16"/>
      <c r="F51" s="16"/>
      <c r="G51" s="16"/>
      <c r="H51" s="16"/>
      <c r="I51" s="16"/>
      <c r="J51" s="16"/>
      <c r="L51" s="18"/>
      <c r="M51" s="16"/>
      <c r="N51" s="16"/>
      <c r="O51" s="16"/>
      <c r="P51" s="16"/>
      <c r="Q51" s="16"/>
      <c r="R51" s="16"/>
      <c r="S51" s="16"/>
    </row>
    <row r="52" spans="1:19">
      <c r="A52" s="7">
        <v>38</v>
      </c>
      <c r="B52" s="30" t="s">
        <v>87</v>
      </c>
      <c r="C52" s="28" t="s">
        <v>86</v>
      </c>
      <c r="D52" s="35">
        <f>G52/100</f>
        <v>0.11</v>
      </c>
      <c r="E52" s="16"/>
      <c r="G52" s="16">
        <v>11</v>
      </c>
      <c r="H52" s="16">
        <v>1.75</v>
      </c>
      <c r="I52" s="16"/>
      <c r="J52" s="16"/>
      <c r="L52" s="18"/>
      <c r="M52" s="16"/>
      <c r="N52" s="16"/>
      <c r="O52" s="16"/>
      <c r="P52" s="16"/>
      <c r="Q52" s="16"/>
      <c r="R52" s="16"/>
      <c r="S52" s="16"/>
    </row>
    <row r="53" spans="1:19" ht="12.75" customHeight="1">
      <c r="A53" s="7">
        <v>39</v>
      </c>
      <c r="B53" s="30" t="s">
        <v>88</v>
      </c>
      <c r="C53" s="28" t="s">
        <v>89</v>
      </c>
      <c r="D53" s="61">
        <f>G53/100</f>
        <v>3.0000000000000001E-3</v>
      </c>
      <c r="E53" s="16"/>
      <c r="F53" s="16"/>
      <c r="G53" s="16">
        <f>ROUND(0.05*0.5*G52,1)</f>
        <v>0.3</v>
      </c>
      <c r="H53" s="16"/>
      <c r="I53" s="16"/>
      <c r="J53" s="16"/>
      <c r="L53" s="18"/>
      <c r="M53" s="16"/>
      <c r="N53" s="16"/>
      <c r="O53" s="16"/>
      <c r="P53" s="16"/>
      <c r="Q53" s="16"/>
      <c r="R53" s="16"/>
      <c r="S53" s="16"/>
    </row>
    <row r="54" spans="1:19" ht="12.75" customHeight="1">
      <c r="A54" s="7">
        <v>40</v>
      </c>
      <c r="B54" s="30" t="s">
        <v>90</v>
      </c>
      <c r="C54" s="28" t="s">
        <v>3</v>
      </c>
      <c r="D54" s="35">
        <f>G54</f>
        <v>0.3</v>
      </c>
      <c r="E54" s="16"/>
      <c r="F54" s="16"/>
      <c r="G54" s="16">
        <f>ROUND(0.05*0.5*G52,1)</f>
        <v>0.3</v>
      </c>
      <c r="H54" s="16"/>
      <c r="I54" s="16"/>
      <c r="J54" s="16"/>
      <c r="L54" s="18"/>
      <c r="M54" s="16"/>
      <c r="N54" s="16"/>
      <c r="O54" s="16"/>
      <c r="P54" s="16"/>
      <c r="Q54" s="16"/>
      <c r="R54" s="16"/>
      <c r="S54" s="16"/>
    </row>
    <row r="55" spans="1:19">
      <c r="A55" s="7">
        <v>41</v>
      </c>
      <c r="B55" s="30" t="s">
        <v>79</v>
      </c>
      <c r="C55" s="28" t="s">
        <v>4</v>
      </c>
      <c r="D55" s="38">
        <f>ROUND(G55*H55/1000,4)</f>
        <v>0.47960000000000003</v>
      </c>
      <c r="E55" s="16"/>
      <c r="F55" s="16"/>
      <c r="G55" s="16">
        <f>4*11</f>
        <v>44</v>
      </c>
      <c r="H55" s="16">
        <v>10.9</v>
      </c>
      <c r="I55" s="16"/>
      <c r="J55" s="16"/>
      <c r="L55" s="18"/>
      <c r="M55" s="16"/>
      <c r="N55" s="16"/>
      <c r="O55" s="16"/>
      <c r="P55" s="16"/>
      <c r="Q55" s="16"/>
      <c r="R55" s="16"/>
      <c r="S55" s="16"/>
    </row>
    <row r="56" spans="1:19">
      <c r="A56" s="7">
        <v>42</v>
      </c>
      <c r="B56" s="30" t="s">
        <v>95</v>
      </c>
      <c r="C56" s="28" t="s">
        <v>4</v>
      </c>
      <c r="D56" s="38">
        <f>D55</f>
        <v>0.47960000000000003</v>
      </c>
      <c r="E56" s="16"/>
      <c r="F56" s="16"/>
      <c r="G56" s="16"/>
      <c r="H56" s="16"/>
      <c r="I56" s="16"/>
      <c r="J56" s="16"/>
      <c r="L56" s="18"/>
      <c r="M56" s="16"/>
      <c r="N56" s="16"/>
      <c r="O56" s="16"/>
      <c r="P56" s="16"/>
      <c r="Q56" s="16"/>
      <c r="R56" s="16"/>
      <c r="S56" s="16"/>
    </row>
    <row r="57" spans="1:19">
      <c r="A57" s="7">
        <v>43</v>
      </c>
      <c r="B57" s="30" t="s">
        <v>80</v>
      </c>
      <c r="C57" s="28" t="s">
        <v>4</v>
      </c>
      <c r="D57" s="38">
        <f>ROUND((G57*H57+G58*H58)/1000,4)</f>
        <v>0.105</v>
      </c>
      <c r="E57" s="16"/>
      <c r="F57" s="16"/>
      <c r="G57" s="16">
        <v>20</v>
      </c>
      <c r="H57" s="16">
        <v>5.25</v>
      </c>
      <c r="I57" s="16"/>
      <c r="J57" s="16"/>
      <c r="L57" s="18"/>
      <c r="M57" s="16"/>
      <c r="N57" s="16"/>
      <c r="O57" s="16"/>
      <c r="P57" s="16"/>
      <c r="Q57" s="16"/>
      <c r="R57" s="16"/>
      <c r="S57" s="16"/>
    </row>
    <row r="58" spans="1:19" ht="25.5">
      <c r="A58" s="7">
        <v>44</v>
      </c>
      <c r="B58" s="30" t="s">
        <v>82</v>
      </c>
      <c r="C58" s="28" t="s">
        <v>4</v>
      </c>
      <c r="D58" s="38">
        <f>D57</f>
        <v>0.105</v>
      </c>
      <c r="E58" s="16"/>
      <c r="F58" s="16"/>
      <c r="G58" s="16"/>
      <c r="H58" s="16"/>
      <c r="I58" s="16"/>
      <c r="J58" s="16"/>
      <c r="L58" s="18"/>
      <c r="M58" s="16"/>
      <c r="N58" s="16"/>
      <c r="O58" s="16"/>
      <c r="P58" s="16"/>
      <c r="Q58" s="16"/>
      <c r="R58" s="16"/>
      <c r="S58" s="16"/>
    </row>
    <row r="59" spans="1:19">
      <c r="A59" s="7">
        <v>45</v>
      </c>
      <c r="B59" s="62" t="s">
        <v>93</v>
      </c>
      <c r="C59" s="63" t="s">
        <v>4</v>
      </c>
      <c r="D59" s="64">
        <f>ROUND(H59*G59/1000,3)</f>
        <v>4.0000000000000001E-3</v>
      </c>
      <c r="E59" s="16"/>
      <c r="F59" s="16"/>
      <c r="G59" s="16">
        <v>0.184</v>
      </c>
      <c r="H59" s="16">
        <f>G52*2</f>
        <v>22</v>
      </c>
      <c r="I59" s="16"/>
      <c r="J59" s="16"/>
      <c r="L59" s="18"/>
      <c r="M59" s="16"/>
      <c r="N59" s="16"/>
      <c r="O59" s="16"/>
      <c r="P59" s="16"/>
      <c r="Q59" s="16"/>
      <c r="R59" s="16"/>
      <c r="S59" s="16"/>
    </row>
    <row r="60" spans="1:19" ht="25.5">
      <c r="A60" s="7">
        <v>46</v>
      </c>
      <c r="B60" s="30" t="s">
        <v>81</v>
      </c>
      <c r="C60" s="28" t="s">
        <v>40</v>
      </c>
      <c r="D60" s="38">
        <f>G60/100</f>
        <v>0.25900000000000001</v>
      </c>
      <c r="E60" s="16"/>
      <c r="F60" s="16"/>
      <c r="G60" s="16">
        <f>ROUND(0.12*4*G55+(0.08+0.04)*2*G57,1)</f>
        <v>25.9</v>
      </c>
      <c r="H60" s="16"/>
      <c r="I60" s="16"/>
      <c r="J60" s="16"/>
      <c r="L60" s="18"/>
      <c r="M60" s="16"/>
      <c r="N60" s="16"/>
      <c r="O60" s="16"/>
      <c r="P60" s="16"/>
      <c r="Q60" s="16"/>
      <c r="R60" s="16"/>
      <c r="S60" s="16"/>
    </row>
    <row r="61" spans="1:19" ht="12.75" customHeight="1">
      <c r="A61" s="7">
        <v>47</v>
      </c>
      <c r="B61" s="32" t="s">
        <v>75</v>
      </c>
      <c r="C61" s="28" t="s">
        <v>3</v>
      </c>
      <c r="D61" s="33">
        <f>ROUND(G61*0.1*0.05,3)</f>
        <v>0.42</v>
      </c>
      <c r="E61" s="16">
        <f>0.16+0.06+0.83</f>
        <v>1.05</v>
      </c>
      <c r="F61" s="16">
        <f>D61*E61</f>
        <v>0.441</v>
      </c>
      <c r="G61" s="16">
        <f>4*21</f>
        <v>84</v>
      </c>
      <c r="H61" s="16"/>
      <c r="I61" s="16"/>
      <c r="J61" s="16"/>
      <c r="L61" s="18"/>
      <c r="M61" s="16"/>
      <c r="N61" s="16"/>
      <c r="O61" s="16"/>
      <c r="P61" s="16"/>
      <c r="Q61" s="16"/>
      <c r="R61" s="16"/>
      <c r="S61" s="16"/>
    </row>
    <row r="62" spans="1:19" ht="12.75" customHeight="1">
      <c r="A62" s="7">
        <v>48</v>
      </c>
      <c r="B62" s="31" t="s">
        <v>83</v>
      </c>
      <c r="C62" s="28" t="s">
        <v>3</v>
      </c>
      <c r="D62" s="35">
        <f>G62*0.1*0.03</f>
        <v>0.54</v>
      </c>
      <c r="E62" s="16">
        <v>1.05</v>
      </c>
      <c r="F62" s="16">
        <f>D62*E62</f>
        <v>0.56700000000000006</v>
      </c>
      <c r="G62" s="16">
        <f>9*20</f>
        <v>180</v>
      </c>
      <c r="H62" s="16"/>
      <c r="I62" s="16"/>
      <c r="J62" s="16"/>
      <c r="L62" s="18"/>
      <c r="M62" s="16"/>
      <c r="N62" s="16"/>
      <c r="O62" s="16"/>
      <c r="P62" s="16"/>
      <c r="Q62" s="16"/>
      <c r="R62" s="16"/>
      <c r="S62" s="16"/>
    </row>
    <row r="63" spans="1:19" ht="25.5">
      <c r="A63" s="7">
        <v>49</v>
      </c>
      <c r="B63" s="30" t="s">
        <v>84</v>
      </c>
      <c r="C63" s="28" t="s">
        <v>40</v>
      </c>
      <c r="D63" s="38">
        <f>G63/100</f>
        <v>0.8</v>
      </c>
      <c r="E63" s="16"/>
      <c r="F63" s="16"/>
      <c r="G63" s="16">
        <f>20*4</f>
        <v>80</v>
      </c>
      <c r="H63" s="16"/>
      <c r="I63" s="16"/>
      <c r="J63" s="16"/>
      <c r="L63" s="18"/>
      <c r="M63" s="16"/>
      <c r="N63" s="16"/>
      <c r="O63" s="16"/>
      <c r="P63" s="16"/>
      <c r="Q63" s="16"/>
      <c r="R63" s="16"/>
      <c r="S63" s="16"/>
    </row>
    <row r="64" spans="1:19">
      <c r="A64" s="7">
        <v>50</v>
      </c>
      <c r="B64" s="30" t="s">
        <v>85</v>
      </c>
      <c r="C64" s="28" t="s">
        <v>4</v>
      </c>
      <c r="D64" s="38">
        <f>ROUND(D63*M39*H64/1000,4)</f>
        <v>0.45789999999999997</v>
      </c>
      <c r="E64" s="16"/>
      <c r="F64" s="16"/>
      <c r="G64" s="16"/>
      <c r="H64" s="16">
        <v>5.4</v>
      </c>
      <c r="I64" s="16"/>
      <c r="J64" s="16"/>
      <c r="L64" s="18"/>
      <c r="M64" s="16"/>
      <c r="N64" s="16"/>
      <c r="O64" s="16"/>
      <c r="P64" s="16"/>
      <c r="Q64" s="16"/>
      <c r="R64" s="16"/>
      <c r="S64" s="16"/>
    </row>
    <row r="65" spans="1:19">
      <c r="A65" s="7">
        <v>51</v>
      </c>
      <c r="B65" s="41" t="s">
        <v>55</v>
      </c>
      <c r="C65" s="28" t="s">
        <v>3</v>
      </c>
      <c r="D65" s="38">
        <f>D61+D62</f>
        <v>0.96</v>
      </c>
      <c r="E65" s="16"/>
      <c r="F65" s="16"/>
      <c r="G65" s="16"/>
      <c r="H65" s="16"/>
      <c r="I65" s="16"/>
      <c r="J65" s="16"/>
      <c r="L65" s="18"/>
      <c r="M65" s="16"/>
      <c r="N65" s="16"/>
      <c r="O65" s="16"/>
      <c r="P65" s="16"/>
      <c r="Q65" s="16"/>
      <c r="R65" s="16"/>
      <c r="S65" s="16"/>
    </row>
    <row r="66" spans="1:19">
      <c r="A66" s="7">
        <v>52</v>
      </c>
      <c r="B66" s="40" t="s">
        <v>50</v>
      </c>
      <c r="C66" s="28" t="s">
        <v>46</v>
      </c>
      <c r="D66" s="38">
        <f>D63</f>
        <v>0.8</v>
      </c>
      <c r="E66" s="16"/>
      <c r="F66" s="16"/>
      <c r="G66" s="16"/>
      <c r="H66" s="16"/>
      <c r="I66" s="16"/>
      <c r="J66" s="16"/>
      <c r="L66" s="18"/>
      <c r="M66" s="16"/>
      <c r="N66" s="16"/>
      <c r="O66" s="16"/>
      <c r="P66" s="16"/>
      <c r="Q66" s="16"/>
      <c r="R66" s="16"/>
      <c r="S66" s="16"/>
    </row>
    <row r="67" spans="1:19">
      <c r="A67" s="7">
        <v>53</v>
      </c>
      <c r="B67" s="31" t="s">
        <v>91</v>
      </c>
      <c r="C67" s="28" t="s">
        <v>3</v>
      </c>
      <c r="D67" s="35">
        <f>G67*0.1*0.03</f>
        <v>0.54</v>
      </c>
      <c r="E67" s="16">
        <v>1.05</v>
      </c>
      <c r="F67" s="16">
        <f>D67*E67</f>
        <v>0.56700000000000006</v>
      </c>
      <c r="G67" s="16">
        <f>9*20</f>
        <v>180</v>
      </c>
      <c r="H67" s="16"/>
      <c r="I67" s="16"/>
      <c r="J67" s="16"/>
      <c r="L67" s="18"/>
      <c r="M67" s="16"/>
      <c r="N67" s="16"/>
      <c r="O67" s="16"/>
      <c r="P67" s="16"/>
      <c r="Q67" s="16"/>
      <c r="R67" s="16"/>
      <c r="S67" s="16"/>
    </row>
    <row r="68" spans="1:19">
      <c r="A68" s="7">
        <v>54</v>
      </c>
      <c r="B68" s="30" t="s">
        <v>92</v>
      </c>
      <c r="C68" s="28" t="s">
        <v>9</v>
      </c>
      <c r="D68" s="38">
        <f>G68</f>
        <v>80</v>
      </c>
      <c r="E68" s="16"/>
      <c r="F68" s="16"/>
      <c r="G68" s="16">
        <f>4*20</f>
        <v>80</v>
      </c>
      <c r="H68" s="16">
        <v>4.5</v>
      </c>
      <c r="I68" s="16"/>
      <c r="J68" s="16"/>
      <c r="L68" s="18"/>
      <c r="M68" s="16">
        <v>1.04</v>
      </c>
      <c r="N68" s="16"/>
      <c r="O68" s="16"/>
      <c r="P68" s="16"/>
      <c r="Q68" s="16"/>
      <c r="R68" s="16"/>
      <c r="S68" s="16"/>
    </row>
    <row r="69" spans="1:19">
      <c r="A69" s="7">
        <v>56</v>
      </c>
      <c r="B69" s="31" t="s">
        <v>42</v>
      </c>
      <c r="C69" s="28" t="s">
        <v>26</v>
      </c>
      <c r="D69" s="8">
        <f>G69/100</f>
        <v>0.2</v>
      </c>
      <c r="E69" s="16"/>
      <c r="F69" s="16">
        <f>D69*E69</f>
        <v>0</v>
      </c>
      <c r="G69" s="6">
        <v>20</v>
      </c>
      <c r="H69" s="16"/>
      <c r="I69" s="16"/>
      <c r="J69" s="16"/>
      <c r="L69" s="18"/>
      <c r="M69" s="16"/>
      <c r="N69" s="16"/>
      <c r="O69" s="16"/>
      <c r="P69" s="16"/>
      <c r="Q69" s="16"/>
      <c r="R69" s="16"/>
      <c r="S69" s="16"/>
    </row>
    <row r="70" spans="1:19">
      <c r="A70" s="7">
        <v>57</v>
      </c>
      <c r="B70" s="30" t="s">
        <v>64</v>
      </c>
      <c r="C70" s="28" t="s">
        <v>26</v>
      </c>
      <c r="D70" s="38">
        <f>G70/100</f>
        <v>0.2</v>
      </c>
      <c r="E70" s="16"/>
      <c r="F70" s="16"/>
      <c r="G70" s="16">
        <v>20</v>
      </c>
      <c r="H70" s="16"/>
      <c r="I70" s="16"/>
      <c r="J70" s="16"/>
      <c r="L70" s="18"/>
      <c r="M70" s="16"/>
      <c r="N70" s="16"/>
      <c r="O70" s="16"/>
      <c r="P70" s="16"/>
      <c r="Q70" s="16"/>
      <c r="R70" s="16"/>
      <c r="S70" s="16"/>
    </row>
    <row r="71" spans="1:19">
      <c r="A71" s="7">
        <v>58</v>
      </c>
      <c r="B71" s="30" t="s">
        <v>65</v>
      </c>
      <c r="C71" s="28" t="s">
        <v>66</v>
      </c>
      <c r="D71" s="38">
        <v>3</v>
      </c>
      <c r="E71" s="16"/>
      <c r="F71" s="16"/>
      <c r="G71" s="16"/>
      <c r="H71" s="16"/>
      <c r="I71" s="16"/>
      <c r="J71" s="16"/>
      <c r="L71" s="18"/>
      <c r="M71" s="16"/>
      <c r="N71" s="16"/>
      <c r="O71" s="16"/>
      <c r="P71" s="16"/>
      <c r="Q71" s="16"/>
      <c r="R71" s="16"/>
      <c r="S71" s="16"/>
    </row>
    <row r="72" spans="1:19" ht="12.75" customHeight="1">
      <c r="A72" s="46"/>
      <c r="B72" s="47"/>
      <c r="C72" s="48"/>
      <c r="D72" s="48"/>
      <c r="E72" s="36"/>
      <c r="F72" s="36"/>
      <c r="G72" s="45"/>
      <c r="H72" s="36"/>
      <c r="I72" s="36"/>
      <c r="J72" s="36"/>
      <c r="K72" s="36"/>
      <c r="L72" s="36"/>
    </row>
    <row r="73" spans="1:19" ht="16.5" customHeight="1">
      <c r="B73" s="13"/>
      <c r="C73" s="13"/>
      <c r="D73" s="9"/>
      <c r="E73" s="9"/>
      <c r="F73" s="9"/>
      <c r="G73" s="9"/>
      <c r="H73" s="49"/>
      <c r="I73" s="49"/>
      <c r="J73" s="49"/>
      <c r="K73" s="9"/>
      <c r="L73" s="9"/>
      <c r="M73" s="9"/>
      <c r="N73" s="9"/>
      <c r="O73" s="9"/>
      <c r="P73" s="9"/>
      <c r="Q73" s="9"/>
    </row>
    <row r="74" spans="1:19" customFormat="1" ht="12.75" customHeight="1">
      <c r="A74" s="1"/>
      <c r="B74" s="5" t="s">
        <v>71</v>
      </c>
      <c r="C74" s="56"/>
      <c r="D74" s="56"/>
      <c r="E74" s="3"/>
      <c r="F74" s="3"/>
      <c r="G74" s="3"/>
      <c r="H74" s="3"/>
      <c r="I74" s="3"/>
      <c r="J74" s="3"/>
      <c r="K74" s="1"/>
      <c r="L74" s="1"/>
      <c r="M74" s="1"/>
    </row>
    <row r="75" spans="1:19" customFormat="1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9" customFormat="1" ht="12.75" customHeight="1">
      <c r="A76" s="1"/>
      <c r="B76" s="4"/>
      <c r="C76" s="2"/>
      <c r="D76" s="2"/>
      <c r="E76" s="1"/>
      <c r="F76" s="1"/>
      <c r="G76" s="1"/>
      <c r="H76" s="1"/>
      <c r="I76" s="1"/>
      <c r="J76" s="1"/>
      <c r="K76" s="1"/>
      <c r="L76" s="1"/>
      <c r="M76" s="1"/>
    </row>
    <row r="77" spans="1:19" customFormat="1" ht="12.75" customHeight="1">
      <c r="A77" s="1"/>
      <c r="B77" s="5"/>
      <c r="C77" s="2"/>
      <c r="D77" s="2"/>
      <c r="E77" s="1"/>
      <c r="F77" s="1"/>
      <c r="G77" s="1"/>
      <c r="H77" s="1"/>
      <c r="I77" s="1"/>
      <c r="J77" s="1"/>
      <c r="K77" s="1"/>
      <c r="L77" s="1"/>
      <c r="M77" s="1"/>
    </row>
    <row r="78" spans="1:19" ht="15.75">
      <c r="B78" s="74"/>
      <c r="C78" s="74"/>
      <c r="D78" s="74"/>
    </row>
    <row r="135" spans="2:4" ht="15.75">
      <c r="B135" s="75" t="s">
        <v>5</v>
      </c>
      <c r="C135" s="75"/>
      <c r="D135" s="75"/>
    </row>
    <row r="136" spans="2:4">
      <c r="B136" s="50" t="s">
        <v>6</v>
      </c>
      <c r="C136" s="44" t="s">
        <v>1</v>
      </c>
      <c r="D136" s="44" t="s">
        <v>2</v>
      </c>
    </row>
    <row r="137" spans="2:4">
      <c r="B137" s="50" t="s">
        <v>10</v>
      </c>
      <c r="C137" s="25" t="s">
        <v>3</v>
      </c>
      <c r="D137" s="51" t="e">
        <f>ROUND(#REF!*6.7+#REF!*2.1+#REF!*0.95+#REF!*(0.03+1.02)+#REF!*(0.03+1.02)+#REF!*(0.1+0.06),1)</f>
        <v>#REF!</v>
      </c>
    </row>
    <row r="138" spans="2:4">
      <c r="B138" s="50" t="s">
        <v>18</v>
      </c>
      <c r="C138" s="25" t="s">
        <v>9</v>
      </c>
    </row>
    <row r="139" spans="2:4">
      <c r="B139" s="50" t="s">
        <v>15</v>
      </c>
      <c r="C139" s="25" t="s">
        <v>9</v>
      </c>
      <c r="D139" s="44" t="e">
        <f>#REF!</f>
        <v>#REF!</v>
      </c>
    </row>
    <row r="140" spans="2:4">
      <c r="B140" s="50" t="s">
        <v>16</v>
      </c>
      <c r="C140" s="25" t="s">
        <v>17</v>
      </c>
      <c r="D140" s="44">
        <v>30</v>
      </c>
    </row>
    <row r="141" spans="2:4">
      <c r="B141" s="50" t="s">
        <v>13</v>
      </c>
      <c r="C141" s="25" t="s">
        <v>7</v>
      </c>
      <c r="D141" s="44" t="e">
        <f>ROUND(#REF!/0.4/1.9*100,0)</f>
        <v>#REF!</v>
      </c>
    </row>
    <row r="142" spans="2:4">
      <c r="B142" s="50" t="s">
        <v>11</v>
      </c>
      <c r="C142" s="25" t="s">
        <v>12</v>
      </c>
      <c r="D142" s="44" t="e">
        <f>ROUND(#REF!*32.3+#REF!*10,1)</f>
        <v>#REF!</v>
      </c>
    </row>
    <row r="143" spans="2:4">
      <c r="B143" s="50" t="s">
        <v>24</v>
      </c>
      <c r="C143" s="25" t="s">
        <v>7</v>
      </c>
      <c r="D143" s="44" t="e">
        <f>ROUND((#REF!+D141)*100*6,0)</f>
        <v>#REF!</v>
      </c>
    </row>
    <row r="144" spans="2:4">
      <c r="B144" s="50" t="s">
        <v>25</v>
      </c>
      <c r="C144" s="25" t="s">
        <v>7</v>
      </c>
      <c r="D144" s="44">
        <v>5000</v>
      </c>
    </row>
    <row r="145" spans="2:4">
      <c r="B145" s="50" t="s">
        <v>14</v>
      </c>
      <c r="C145" s="25" t="s">
        <v>7</v>
      </c>
      <c r="D145" s="44" t="e">
        <f>ROUND(#REF!*100/0.225/1.9,0)</f>
        <v>#REF!</v>
      </c>
    </row>
    <row r="146" spans="2:4">
      <c r="B146" s="50" t="s">
        <v>27</v>
      </c>
      <c r="C146" s="25" t="s">
        <v>21</v>
      </c>
      <c r="D146" s="44" t="e">
        <f>ROUND(#REF!*100/1.9/0.4,0)</f>
        <v>#REF!</v>
      </c>
    </row>
    <row r="147" spans="2:4">
      <c r="B147" s="50" t="s">
        <v>28</v>
      </c>
      <c r="C147" s="25" t="s">
        <v>21</v>
      </c>
      <c r="D147" s="44" t="e">
        <f>D146</f>
        <v>#REF!</v>
      </c>
    </row>
    <row r="148" spans="2:4">
      <c r="B148" s="50" t="s">
        <v>20</v>
      </c>
      <c r="C148" s="25" t="s">
        <v>21</v>
      </c>
      <c r="D148" s="44" t="e">
        <f>#REF!*100</f>
        <v>#REF!</v>
      </c>
    </row>
    <row r="149" spans="2:4">
      <c r="B149" s="50" t="s">
        <v>23</v>
      </c>
      <c r="C149" s="25" t="s">
        <v>7</v>
      </c>
      <c r="D149" s="44" t="e">
        <f>#REF!</f>
        <v>#REF!</v>
      </c>
    </row>
    <row r="150" spans="2:4">
      <c r="B150" s="52" t="s">
        <v>37</v>
      </c>
      <c r="C150" s="53" t="s">
        <v>7</v>
      </c>
      <c r="D150" s="44" t="e">
        <f>#REF!*100/2</f>
        <v>#REF!</v>
      </c>
    </row>
    <row r="151" spans="2:4">
      <c r="B151" s="52" t="s">
        <v>38</v>
      </c>
      <c r="C151" s="53" t="s">
        <v>7</v>
      </c>
      <c r="D151" s="44">
        <f>6*D21</f>
        <v>24.660000000000004</v>
      </c>
    </row>
    <row r="152" spans="2:4">
      <c r="B152" s="52" t="s">
        <v>39</v>
      </c>
      <c r="C152" s="53" t="s">
        <v>7</v>
      </c>
      <c r="D152" s="44">
        <f>D21</f>
        <v>4.1100000000000003</v>
      </c>
    </row>
    <row r="153" spans="2:4">
      <c r="B153" s="52" t="s">
        <v>29</v>
      </c>
      <c r="C153" s="53" t="s">
        <v>7</v>
      </c>
      <c r="D153" s="44" t="e">
        <f>ROUND(#REF!*100/0.8,0)</f>
        <v>#REF!</v>
      </c>
    </row>
    <row r="154" spans="2:4">
      <c r="B154" s="54" t="s">
        <v>30</v>
      </c>
      <c r="C154" s="53" t="s">
        <v>7</v>
      </c>
      <c r="D154" s="44">
        <f>D21</f>
        <v>4.1100000000000003</v>
      </c>
    </row>
    <row r="155" spans="2:4">
      <c r="B155" s="52" t="s">
        <v>31</v>
      </c>
      <c r="C155" s="53" t="s">
        <v>7</v>
      </c>
      <c r="D155" s="44">
        <f>D21*2</f>
        <v>8.2200000000000006</v>
      </c>
    </row>
    <row r="156" spans="2:4">
      <c r="B156" s="52" t="s">
        <v>32</v>
      </c>
      <c r="C156" s="53" t="s">
        <v>7</v>
      </c>
      <c r="D156" s="44">
        <f>D21</f>
        <v>4.1100000000000003</v>
      </c>
    </row>
    <row r="157" spans="2:4">
      <c r="B157" s="52" t="s">
        <v>33</v>
      </c>
      <c r="C157" s="53" t="s">
        <v>7</v>
      </c>
      <c r="D157" s="44">
        <f>D151</f>
        <v>24.660000000000004</v>
      </c>
    </row>
    <row r="158" spans="2:4">
      <c r="B158" s="52" t="s">
        <v>34</v>
      </c>
      <c r="C158" s="53" t="s">
        <v>7</v>
      </c>
      <c r="D158" s="44" t="e">
        <f>D150+D21</f>
        <v>#REF!</v>
      </c>
    </row>
    <row r="159" spans="2:4">
      <c r="B159" s="52" t="s">
        <v>35</v>
      </c>
      <c r="C159" s="53" t="s">
        <v>7</v>
      </c>
      <c r="D159" s="44" t="e">
        <f>D158*2</f>
        <v>#REF!</v>
      </c>
    </row>
    <row r="160" spans="2:4">
      <c r="B160" s="52" t="s">
        <v>36</v>
      </c>
      <c r="C160" s="53" t="s">
        <v>7</v>
      </c>
      <c r="D160" s="44">
        <f>D157</f>
        <v>24.660000000000004</v>
      </c>
    </row>
    <row r="161" spans="2:4">
      <c r="B161" s="50" t="s">
        <v>8</v>
      </c>
      <c r="C161" s="44"/>
      <c r="D161" s="44"/>
    </row>
    <row r="163" spans="2:4" ht="15.75">
      <c r="B163" s="74" t="s">
        <v>19</v>
      </c>
      <c r="C163" s="74"/>
      <c r="D163" s="74"/>
    </row>
    <row r="164" spans="2:4" ht="15.75">
      <c r="B164" s="55"/>
      <c r="C164" s="55"/>
      <c r="D164" s="55"/>
    </row>
    <row r="165" spans="2:4" ht="15.75">
      <c r="B165" s="74"/>
      <c r="C165" s="74"/>
      <c r="D165" s="74"/>
    </row>
  </sheetData>
  <mergeCells count="12">
    <mergeCell ref="B165:D165"/>
    <mergeCell ref="B163:D163"/>
    <mergeCell ref="B135:D135"/>
    <mergeCell ref="B78:D78"/>
    <mergeCell ref="O1:P1"/>
    <mergeCell ref="D5:D6"/>
    <mergeCell ref="A2:D2"/>
    <mergeCell ref="A1:D1"/>
    <mergeCell ref="A4:D4"/>
    <mergeCell ref="A5:A6"/>
    <mergeCell ref="B5:B6"/>
    <mergeCell ref="C5:C6"/>
  </mergeCells>
  <phoneticPr fontId="1" type="noConversion"/>
  <pageMargins left="0.59055118110236227" right="0.39370078740157483" top="0.78740157480314965" bottom="0.39370078740157483" header="0.51181102362204722" footer="0.51181102362204722"/>
  <pageSetup paperSize="9" orientation="portrait" verticalDpi="7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PUGKH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2020-06-17T10:59:59Z</cp:lastPrinted>
  <dcterms:created xsi:type="dcterms:W3CDTF">2009-07-07T09:11:49Z</dcterms:created>
  <dcterms:modified xsi:type="dcterms:W3CDTF">2022-02-16T09:28:06Z</dcterms:modified>
</cp:coreProperties>
</file>